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2\K_ 20220114_Ц_7\"/>
    </mc:Choice>
  </mc:AlternateContent>
  <bookViews>
    <workbookView xWindow="240" yWindow="-120" windowWidth="12015" windowHeight="12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 iterate="1"/>
</workbook>
</file>

<file path=xl/calcChain.xml><?xml version="1.0" encoding="utf-8"?>
<calcChain xmlns="http://schemas.openxmlformats.org/spreadsheetml/2006/main">
  <c r="J9" i="1" l="1"/>
  <c r="I8" i="1" l="1"/>
  <c r="I7" i="1"/>
  <c r="H8" i="1" l="1"/>
  <c r="J8" i="1" l="1"/>
  <c r="H7" i="1"/>
  <c r="J7" i="1" l="1"/>
</calcChain>
</file>

<file path=xl/sharedStrings.xml><?xml version="1.0" encoding="utf-8"?>
<sst xmlns="http://schemas.openxmlformats.org/spreadsheetml/2006/main" count="25" uniqueCount="25">
  <si>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</si>
  <si>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</si>
  <si>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</si>
  <si>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</si>
  <si>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</si>
  <si>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</si>
  <si>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</si>
  <si>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</si>
  <si>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</si>
  <si>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</si>
  <si>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</si>
  <si>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</si>
  <si>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</si>
  <si>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П6-05</t>
  </si>
  <si>
    <t>Э1-06-1</t>
  </si>
  <si>
    <t>КТП- ПКК-250/6(10)/0,5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</si>
  <si>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20220114_Ц_7</t>
    </r>
  </si>
  <si>
    <t>Реконструкция ТП-98, ТП-6,ТП-100 в н.п. Иглино. КТП-250 кВА (1 шт) КТП-160 (2 шт)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</si>
  <si>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2020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</si>
  <si>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2021г)=1,1642</t>
  </si>
  <si>
    <t>Таким образом, переводной коэффициент для перевода УНЦ в цены 2022 года получился в размере 1,1642</t>
  </si>
  <si>
    <t>КТП- ПКК-250/6(10)/0,4,    1 трансформатор</t>
  </si>
  <si>
    <t>Проектно-изыскательские работы для отдельных элементов электрических сетей  (ТП-6)</t>
  </si>
  <si>
    <t>КТП киоскового типа 6 - 20 кВ (ТП-6)</t>
  </si>
  <si>
    <t xml:space="preserve"> Коэффициенты перехода (пересчета) от базового УНЦ к УНЦ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</si>
</sst>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K10" sqref="K10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4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8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16</v>
      </c>
      <c r="C3" s="14"/>
      <c r="D3" s="14"/>
      <c r="E3" s="14"/>
      <c r="F3" s="14"/>
      <c r="G3" s="14"/>
      <c r="H3" s="14"/>
    </row>
    <row r="4" spans="1:11" ht="13.5" customHeight="1" x14ac:dyDescent="0.2">
      <c r="A4" s="16" t="s">
        <v>17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24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73.150000000000006" customHeight="1" x14ac:dyDescent="0.2">
      <c r="A7" s="2">
        <v>1</v>
      </c>
      <c r="B7" s="12" t="s">
        <v>22</v>
      </c>
      <c r="C7" s="3" t="s">
        <v>15</v>
      </c>
      <c r="D7" s="3">
        <v>1</v>
      </c>
      <c r="E7" s="3" t="s">
        <v>13</v>
      </c>
      <c r="F7" s="3">
        <v>70</v>
      </c>
      <c r="G7" s="3"/>
      <c r="H7" s="13">
        <f t="shared" ref="H7" si="0">D7*F7</f>
        <v>70</v>
      </c>
      <c r="I7" s="11">
        <f>1.034*1.043*1.038*1.04</f>
        <v>1.16422129824</v>
      </c>
      <c r="J7" s="5">
        <f t="shared" ref="J7" si="1">H7*I7</f>
        <v>81.495490876800005</v>
      </c>
      <c r="K7" s="3"/>
    </row>
    <row r="8" spans="1:11" ht="73.150000000000006" customHeight="1" x14ac:dyDescent="0.2">
      <c r="A8" s="2">
        <v>2</v>
      </c>
      <c r="B8" s="3" t="s">
        <v>23</v>
      </c>
      <c r="C8" s="3" t="s">
        <v>21</v>
      </c>
      <c r="D8" s="3">
        <v>1</v>
      </c>
      <c r="E8" s="3" t="s">
        <v>14</v>
      </c>
      <c r="F8" s="3">
        <v>800</v>
      </c>
      <c r="G8" s="3">
        <v>0.99</v>
      </c>
      <c r="H8" s="13">
        <f>D8*F8*G8</f>
        <v>792</v>
      </c>
      <c r="I8" s="11">
        <f t="shared" ref="I8" si="2">1.034*1.043*1.038*1.04</f>
        <v>1.16422129824</v>
      </c>
      <c r="J8" s="5">
        <f>H8*I8</f>
        <v>922.06326820608001</v>
      </c>
      <c r="K8" s="3"/>
    </row>
    <row r="9" spans="1:11" ht="60" x14ac:dyDescent="0.2">
      <c r="A9" s="4"/>
      <c r="B9" s="7" t="s">
        <v>10</v>
      </c>
      <c r="C9" s="4"/>
      <c r="D9" s="4"/>
      <c r="E9" s="4"/>
      <c r="F9" s="4"/>
      <c r="G9" s="4"/>
      <c r="H9" s="4"/>
      <c r="I9" s="8"/>
      <c r="J9" s="5">
        <f>SUM(J7:J8)</f>
        <v>1003.55875908288</v>
      </c>
      <c r="K9" s="10">
        <v>877.46600000000001</v>
      </c>
    </row>
    <row r="10" spans="1:11" x14ac:dyDescent="0.2">
      <c r="A10" s="6" t="s">
        <v>7</v>
      </c>
    </row>
    <row r="11" spans="1:11" ht="25.15" customHeight="1" x14ac:dyDescent="0.2">
      <c r="A11" s="15" t="s">
        <v>18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1" x14ac:dyDescent="0.2">
      <c r="A12" s="1" t="s">
        <v>19</v>
      </c>
    </row>
    <row r="13" spans="1:11" x14ac:dyDescent="0.2">
      <c r="A13" s="1" t="s">
        <v>20</v>
      </c>
    </row>
  </sheetData>
  <mergeCells count="4">
    <mergeCell ref="B2:H2"/>
    <mergeCell ref="B3:H3"/>
    <mergeCell ref="A11:J11"/>
    <mergeCell ref="A4:J4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2021-06-15T04:34:45Z</dcterms:modified>
</cp:coreProperties>
</file>